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B779E0B-8864-4ABA-95C0-AB65CCCC2B26}" xr6:coauthVersionLast="47" xr6:coauthVersionMax="47" xr10:uidLastSave="{00000000-0000-0000-0000-000000000000}"/>
  <bookViews>
    <workbookView xWindow="-28920" yWindow="-120" windowWidth="29040" windowHeight="1644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7" i="136" l="1"/>
  <c r="S39" i="136"/>
  <c r="Q37" i="136"/>
  <c r="Q35" i="136"/>
  <c r="D36" i="136"/>
  <c r="Q34" i="136"/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Q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Q40" i="136"/>
  <c r="R39" i="136"/>
  <c r="Q41" i="136" l="1"/>
  <c r="P40" i="136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<sst xmlns="http://schemas.openxmlformats.org/spreadsheetml/2006/main" count="1695" uniqueCount="388">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</sst>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I25" activePane="bottomRight" state="frozen"/>
      <selection pane="topRight" activeCell="C1" sqref="C1"/>
      <selection pane="bottomLeft" activeCell="A7" sqref="A7"/>
      <selection pane="bottomRight" activeCell="W47" sqref="W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-3205974.2857142859</v>
      </c>
      <c r="Y33" s="156">
        <f>Y32-K33-L33+1</f>
        <v>-3204436</v>
      </c>
      <c r="Z33" s="217">
        <f>AVERAGE(Y33:Y41)</f>
        <v>-3208713.222222222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-6600</v>
      </c>
      <c r="J34" s="25">
        <v>-300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2000</v>
      </c>
      <c r="J35" s="25">
        <v>-300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-14200</v>
      </c>
      <c r="J36" s="25">
        <v>-300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17000</v>
      </c>
      <c r="J37" s="25">
        <v>-300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3559175</v>
      </c>
      <c r="H40" s="132">
        <v>300</v>
      </c>
      <c r="I40" s="25">
        <v>1000</v>
      </c>
      <c r="J40" s="25">
        <v>-600</v>
      </c>
      <c r="K40" s="170">
        <f t="shared" si="8"/>
        <v>700</v>
      </c>
      <c r="L40" s="171"/>
      <c r="M40" s="153"/>
      <c r="N40" s="149">
        <f t="shared" si="9"/>
        <v>3559875</v>
      </c>
      <c r="O40" s="67">
        <f t="shared" si="2"/>
        <v>110299.59705882371</v>
      </c>
      <c r="P40" s="7">
        <f t="shared" si="5"/>
        <v>3750186.3000000063</v>
      </c>
      <c r="Q40" s="164">
        <f>Q39+N40-3</f>
        <v>3722833.45</v>
      </c>
      <c r="R40" s="29">
        <f t="shared" si="3"/>
        <v>167.3020252241337</v>
      </c>
      <c r="S40" s="5">
        <f>SUM($Q$7:$Q40)/T40-1</f>
        <v>274184.59705882374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-3218404</v>
      </c>
      <c r="Z40" s="217">
        <f>AVERAGE(Y40:Y48)</f>
        <v>-3219024.6666666665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1000</v>
      </c>
      <c r="J41" s="25">
        <v>-600</v>
      </c>
      <c r="K41" s="170">
        <f t="shared" si="8"/>
        <v>700</v>
      </c>
      <c r="L41" s="171"/>
      <c r="M41" s="153"/>
      <c r="N41" s="149">
        <f t="shared" si="9"/>
        <v>700</v>
      </c>
      <c r="O41" s="67">
        <f t="shared" si="2"/>
        <v>208852.39285714304</v>
      </c>
      <c r="P41" s="7">
        <f t="shared" si="5"/>
        <v>7309833.7500000065</v>
      </c>
      <c r="Q41" s="164">
        <f>Q40+N41</f>
        <v>3723533.45</v>
      </c>
      <c r="R41" s="29">
        <f t="shared" si="3"/>
        <v>227.43821489153623</v>
      </c>
      <c r="S41" s="5">
        <f>SUM($Q$7:$Q41)/T41+1</f>
        <v>372739.39285714307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-3219103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v>-8472</v>
      </c>
      <c r="E42" s="87"/>
      <c r="F42" s="23"/>
      <c r="G42" s="26">
        <f>D42+E42+F42-E41-F41</f>
        <v>-8472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-8472</v>
      </c>
      <c r="O42" s="67">
        <f t="shared" si="2"/>
        <v>301694.72777777794</v>
      </c>
      <c r="P42" s="7">
        <f t="shared" si="5"/>
        <v>10861010.200000007</v>
      </c>
      <c r="Q42" s="164">
        <f>Q41+N42+1</f>
        <v>3715062.45</v>
      </c>
      <c r="R42" s="29">
        <f t="shared" si="3"/>
        <v>284.0875534077212</v>
      </c>
      <c r="S42" s="5">
        <f>SUM($Q$7:$Q42)/T42-1</f>
        <v>465579.72777777794</v>
      </c>
      <c r="T42" s="18">
        <v>36</v>
      </c>
      <c r="U42" s="138"/>
      <c r="V42" s="137"/>
      <c r="W42" s="105"/>
      <c r="X42" s="167"/>
      <c r="Y42" s="156">
        <f t="shared" ref="Y42:Y47" si="12">Y41-K42-L42</f>
        <v>-3219103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389518.61216216232</v>
      </c>
      <c r="P43" s="7">
        <f t="shared" si="5"/>
        <v>14412188.650000006</v>
      </c>
      <c r="Q43" s="164">
        <f>Q42+N43+2</f>
        <v>3715064.45</v>
      </c>
      <c r="R43" s="29">
        <f t="shared" si="3"/>
        <v>337.61920613241057</v>
      </c>
      <c r="S43" s="5">
        <f>SUM($Q$7:$Q43)/T43-94</f>
        <v>553310.61216216232</v>
      </c>
      <c r="T43" s="18">
        <v>37</v>
      </c>
      <c r="U43" s="138"/>
      <c r="V43" s="137"/>
      <c r="W43" s="105"/>
      <c r="X43" s="167"/>
      <c r="Y43" s="156">
        <f t="shared" si="12"/>
        <v>-3219103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472720.16052631591</v>
      </c>
      <c r="P44" s="7">
        <f t="shared" si="5"/>
        <v>17963366.100000005</v>
      </c>
      <c r="Q44" s="164">
        <f>Q43+N44-1</f>
        <v>3715063.45</v>
      </c>
      <c r="R44" s="29">
        <f t="shared" si="3"/>
        <v>388.4451146079079</v>
      </c>
      <c r="S44" s="5">
        <f>SUM($Q$7:$Q44)/T44+1</f>
        <v>636607.16052631591</v>
      </c>
      <c r="T44" s="18">
        <v>38</v>
      </c>
      <c r="U44" s="138"/>
      <c r="V44" s="137"/>
      <c r="W44" s="105"/>
      <c r="X44" s="167"/>
      <c r="Y44" s="156">
        <f>Y43-K44-L44+1</f>
        <v>-3219102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551654.96282051294</v>
      </c>
      <c r="P45" s="7">
        <f t="shared" si="5"/>
        <v>21514543.550000004</v>
      </c>
      <c r="Q45" s="164">
        <f t="shared" ref="Q45:Q46" si="13">Q44+N45</f>
        <v>3715063.45</v>
      </c>
      <c r="R45" s="29">
        <f t="shared" si="3"/>
        <v>436.60957178801903</v>
      </c>
      <c r="S45" s="5">
        <f>SUM($Q$7:$Q45)/T45+1</f>
        <v>715541.96282051294</v>
      </c>
      <c r="T45" s="18">
        <v>39</v>
      </c>
      <c r="U45" s="138"/>
      <c r="V45" s="137"/>
      <c r="W45" s="105"/>
      <c r="X45" s="167"/>
      <c r="Y45" s="156">
        <f t="shared" si="12"/>
        <v>-3219102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626643.02500000014</v>
      </c>
      <c r="P46" s="7">
        <f t="shared" si="5"/>
        <v>25065721.000000004</v>
      </c>
      <c r="Q46" s="164">
        <f t="shared" si="13"/>
        <v>3715063.45</v>
      </c>
      <c r="R46" s="29">
        <f t="shared" si="3"/>
        <v>482.36580610912478</v>
      </c>
      <c r="S46" s="5">
        <f>SUM($Q$7:$Q46)/T46+1</f>
        <v>790530.02500000014</v>
      </c>
      <c r="T46" s="18">
        <v>40</v>
      </c>
      <c r="U46" s="138"/>
      <c r="V46" s="137"/>
      <c r="W46" s="105"/>
      <c r="X46" s="167"/>
      <c r="Y46" s="156">
        <f t="shared" si="12"/>
        <v>-3219102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697973.1573170732</v>
      </c>
      <c r="P47" s="7">
        <f t="shared" si="5"/>
        <v>28616899.450000003</v>
      </c>
      <c r="Q47" s="164">
        <f>Q46+N47+1</f>
        <v>3715064.45</v>
      </c>
      <c r="R47" s="29">
        <f t="shared" si="3"/>
        <v>534.71508079828243</v>
      </c>
      <c r="S47" s="5">
        <f>SUM($Q$7:$Q47)/T47+1+14465-2</f>
        <v>876323.1573170732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-3219102</v>
      </c>
      <c r="Z47" s="217">
        <f>AVERAGE(Y47:Y55)</f>
        <v>-3219098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765906.56904761912</v>
      </c>
      <c r="P48" s="7">
        <f t="shared" si="5"/>
        <v>32168075.900000002</v>
      </c>
      <c r="Q48" s="164">
        <f>Q47+N48-2</f>
        <v>3715062.45</v>
      </c>
      <c r="R48" s="29">
        <f t="shared" si="3"/>
        <v>567.4710280607369</v>
      </c>
      <c r="S48" s="5">
        <f>SUM($Q$7:$Q48)/T48+213</f>
        <v>930005.56904761924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-3219101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830680.24069767445</v>
      </c>
      <c r="P49" s="7">
        <f t="shared" si="5"/>
        <v>35719250.350000001</v>
      </c>
      <c r="Q49" s="164">
        <f t="shared" ref="Q49:Q55" si="18">Q48+N49-2</f>
        <v>3715060.45</v>
      </c>
      <c r="R49" s="29">
        <f t="shared" si="3"/>
        <v>606.99464304313642</v>
      </c>
      <c r="S49" s="5">
        <f>SUM($Q$7:$Q49)/T49+213</f>
        <v>994779.24069767457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-3219100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892509.60909090925</v>
      </c>
      <c r="P50" s="7">
        <f t="shared" si="5"/>
        <v>39270422.800000004</v>
      </c>
      <c r="Q50" s="164">
        <f t="shared" si="18"/>
        <v>3715058.45</v>
      </c>
      <c r="R50" s="29">
        <f t="shared" si="3"/>
        <v>644.72170233632482</v>
      </c>
      <c r="S50" s="5">
        <f>SUM($Q$7:$Q50)/T50+213</f>
        <v>1056608.6090909094</v>
      </c>
      <c r="T50" s="18">
        <v>44</v>
      </c>
      <c r="U50" s="138"/>
      <c r="V50" s="137"/>
      <c r="W50" s="105"/>
      <c r="X50" s="167"/>
      <c r="Y50" s="156">
        <f t="shared" si="19"/>
        <v>-3219099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951590.96111111133</v>
      </c>
      <c r="P51" s="7">
        <f t="shared" si="5"/>
        <v>42821593.250000007</v>
      </c>
      <c r="Q51" s="164">
        <f t="shared" si="18"/>
        <v>3715056.45</v>
      </c>
      <c r="R51" s="29">
        <f t="shared" si="3"/>
        <v>680.77197631958268</v>
      </c>
      <c r="S51" s="5">
        <f>SUM($Q$7:$Q51)/T51+213</f>
        <v>1115689.9611111113</v>
      </c>
      <c r="T51" s="18">
        <v>45</v>
      </c>
      <c r="U51" s="138"/>
      <c r="V51" s="137"/>
      <c r="W51" s="105"/>
      <c r="X51" s="167"/>
      <c r="Y51" s="156">
        <f t="shared" si="19"/>
        <v>-3219098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1008103.5152173915</v>
      </c>
      <c r="P52" s="7">
        <f t="shared" si="5"/>
        <v>46372761.70000001</v>
      </c>
      <c r="Q52" s="164">
        <f t="shared" si="18"/>
        <v>3715054.45</v>
      </c>
      <c r="R52" s="29">
        <f t="shared" si="3"/>
        <v>715.25482055660143</v>
      </c>
      <c r="S52" s="5">
        <f>SUM($Q$7:$Q52)/T52+213</f>
        <v>1172202.5152173918</v>
      </c>
      <c r="T52" s="18">
        <v>46</v>
      </c>
      <c r="U52" s="138"/>
      <c r="V52" s="137"/>
      <c r="W52" s="105"/>
      <c r="X52" s="167"/>
      <c r="Y52" s="156">
        <f t="shared" si="19"/>
        <v>-3219097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1062211.2372340427</v>
      </c>
      <c r="P53" s="7">
        <f t="shared" si="5"/>
        <v>49923928.150000013</v>
      </c>
      <c r="Q53" s="164">
        <f t="shared" si="18"/>
        <v>3715052.45</v>
      </c>
      <c r="R53" s="29">
        <f t="shared" si="3"/>
        <v>748.27028375458735</v>
      </c>
      <c r="S53" s="5">
        <f>SUM($Q$7:$Q53)/T53+213</f>
        <v>1226310.237234043</v>
      </c>
      <c r="T53" s="18">
        <v>47</v>
      </c>
      <c r="U53" s="138"/>
      <c r="V53" s="137"/>
      <c r="W53" s="105"/>
      <c r="X53" s="167"/>
      <c r="Y53" s="156">
        <f t="shared" si="19"/>
        <v>-3219096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1114064.4291666669</v>
      </c>
      <c r="P54" s="7">
        <f t="shared" si="5"/>
        <v>53475092.600000016</v>
      </c>
      <c r="Q54" s="164">
        <f t="shared" si="18"/>
        <v>3715050.45</v>
      </c>
      <c r="R54" s="29">
        <f t="shared" si="3"/>
        <v>779.9100772284803</v>
      </c>
      <c r="S54" s="5">
        <f>SUM($Q$7:$Q54)/T54+213</f>
        <v>1278163.4291666672</v>
      </c>
      <c r="T54" s="18">
        <v>48</v>
      </c>
      <c r="U54" s="138"/>
      <c r="V54" s="137"/>
      <c r="W54" s="105"/>
      <c r="X54" s="167"/>
      <c r="Y54" s="156">
        <f t="shared" si="19"/>
        <v>-3219095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1163801.1234693881</v>
      </c>
      <c r="P55" s="7">
        <f t="shared" si="5"/>
        <v>57026255.050000019</v>
      </c>
      <c r="Q55" s="164">
        <f t="shared" si="18"/>
        <v>3715048.45</v>
      </c>
      <c r="R55" s="29">
        <f t="shared" si="3"/>
        <v>810.25842565526546</v>
      </c>
      <c r="S55" s="5">
        <f>SUM($Q$7:$Q55)/T55+213</f>
        <v>1327900.1234693883</v>
      </c>
      <c r="T55" s="18">
        <v>49</v>
      </c>
      <c r="U55" s="138"/>
      <c r="V55" s="137"/>
      <c r="W55" s="105"/>
      <c r="X55" s="167"/>
      <c r="Y55" s="156">
        <f t="shared" si="19"/>
        <v>-3219094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26"/>
  <sheetViews>
    <sheetView topLeftCell="A4999" workbookViewId="0">
      <selection activeCell="D5026" sqref="D502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2023-12-04T11:02:28Z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